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4. Stadion Brežice/2) PZI  (058-2023-2)/1-Tekstualni del/"/>
    </mc:Choice>
  </mc:AlternateContent>
  <xr:revisionPtr revIDLastSave="379" documentId="6_{4E8C4BE9-4DB3-49E3-A33A-ECC39DE85A58}" xr6:coauthVersionLast="47" xr6:coauthVersionMax="47" xr10:uidLastSave="{21E1E594-2543-4A8E-B72F-D338E2AFEF69}"/>
  <bookViews>
    <workbookView xWindow="28680" yWindow="-120" windowWidth="30960" windowHeight="15720" tabRatio="833" activeTab="1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'4-IZEN_POT'!$A$1:$I$13</definedName>
    <definedName name="_xlnm.Print_Area" localSheetId="5">'5-STRELOVOD'!$A$1:$I$10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0" l="1"/>
  <c r="H8" i="80"/>
  <c r="I8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I30" i="83"/>
  <c r="F17" i="55"/>
  <c r="H17" i="55"/>
  <c r="A9" i="83"/>
  <c r="A10" i="83" s="1"/>
  <c r="A16" i="83" s="1"/>
  <c r="A19" i="83" l="1"/>
  <c r="H9" i="78"/>
  <c r="I9" i="78" s="1"/>
  <c r="F9" i="78"/>
  <c r="H8" i="78"/>
  <c r="I8" i="78" s="1"/>
  <c r="F8" i="78"/>
  <c r="H7" i="78"/>
  <c r="I7" i="78" s="1"/>
  <c r="F7" i="78"/>
  <c r="I13" i="78" l="1"/>
  <c r="H13" i="55" s="1"/>
  <c r="F13" i="78"/>
  <c r="F13" i="55" s="1"/>
  <c r="A20" i="83"/>
  <c r="I10" i="82"/>
  <c r="H15" i="55" s="1"/>
  <c r="F10" i="82"/>
  <c r="F15" i="55" s="1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9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<sst xmlns="http://schemas.openxmlformats.org/spreadsheetml/2006/main" count="241" uniqueCount="108">
  <si>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</si>
  <si>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</si>
  <si>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</si>
  <si>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</si>
  <si>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</si>
  <si>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</si>
  <si>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</si>
  <si>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</si>
  <si>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</si>
  <si>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</si>
  <si>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</si>
  <si>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</si>
  <si>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</si>
  <si>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</si>
  <si>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</si>
  <si>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</si>
  <si>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</si>
  <si>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</si>
  <si>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</si>
  <si>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</si>
  <si>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</si>
  <si>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</si>
  <si>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</si>
  <si>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</si>
  <si>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</si>
  <si>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</si>
  <si>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</si>
  <si>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</si>
  <si>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</si>
  <si>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</si>
  <si>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</si>
  <si>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</si>
  <si>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</si>
  <si>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</si>
  <si>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</si>
  <si>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</si>
  <si>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</si>
  <si>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</si>
  <si>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</si>
  <si>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</si>
  <si>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</si>
  <si>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</si>
  <si>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</si>
  <si>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</si>
  <si>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</si>
  <si>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</si>
  <si>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</si>
  <si>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</si>
  <si>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</si>
  <si>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</si>
  <si>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</si>
  <si>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</si>
  <si>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</si>
  <si>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</si>
  <si>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</si>
  <si>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</si>
  <si>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</si>
  <si>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</si>
  <si>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</si>
  <si>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</si>
  <si>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</si>
  <si>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</si>
  <si>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</si>
  <si>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</si>
  <si>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</si>
  <si>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</si>
  <si>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</si>
  <si>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</si>
  <si>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</si>
  <si>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</si>
  <si>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</si>
  <si>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</si>
  <si>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</si>
  <si>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</si>
  <si>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</si>
  <si>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</si>
  <si>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</si>
  <si>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</si>
  <si>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</si>
  <si>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</si>
  <si>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</si>
  <si>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</si>
  <si>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</si>
  <si>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</si>
  <si>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</si>
  <si>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</si>
  <si>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</si>
  <si>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</si>
  <si>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</si>
  <si>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</si>
  <si>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</si>
  <si>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</si>
  <si>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</si>
  <si>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</si>
  <si>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</si>
  <si>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</si>
  <si>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</si>
  <si>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</si>
  <si>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</si>
  <si>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</si>
  <si>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</si>
  <si>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 xml:space="preserve">   ~ CLBS 40 3P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</si>
  <si>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</si>
  <si>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</si>
  <si>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</si>
  <si>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 xml:space="preserve">REKAPITULACIJA  - 3/0 NAČRT ELEKTRIČNIH INŠTALACIJ
</t>
  </si>
  <si>
    <t>Dobava in montaža razsmernika trifaznega razsmernika, kot npr. Solar Edge SE16K</t>
  </si>
  <si>
    <t>Strelovodna inštalacije je upoštevano v načrtu št. 047/2023-2; 
MFE Stadion Brežice - PS.3B shema izdelovalca JB energija d.o.o., 
Kobile 2, 8273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</si>
</sst>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29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8" fontId="15" fillId="0" borderId="0" xfId="6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6" fontId="24" fillId="0" borderId="0" xfId="7" applyNumberFormat="1" applyFont="1" applyFill="1" applyAlignment="1"/>
    <xf numFmtId="0" fontId="25" fillId="0" borderId="0" xfId="0" applyFont="1"/>
    <xf numFmtId="169" fontId="26" fillId="0" borderId="0" xfId="0" applyNumberFormat="1" applyFont="1"/>
    <xf numFmtId="166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15" t="s">
        <v>105</v>
      </c>
      <c r="B2" s="116"/>
      <c r="C2" s="116"/>
      <c r="D2" s="116"/>
      <c r="E2" s="116"/>
      <c r="F2" s="117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5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5">
      <c r="A8" s="42"/>
      <c r="B8"/>
      <c r="C8"/>
      <c r="D8"/>
      <c r="E8"/>
      <c r="F8" s="96"/>
      <c r="G8" s="95"/>
      <c r="H8" s="95"/>
    </row>
    <row r="9" spans="1:8" ht="16.5">
      <c r="A9" s="42">
        <v>2</v>
      </c>
      <c r="B9" s="112" t="s">
        <v>47</v>
      </c>
      <c r="C9"/>
      <c r="D9"/>
      <c r="E9"/>
      <c r="F9" s="94">
        <f>SUM('2-OPREMA'!F14)</f>
        <v>0</v>
      </c>
      <c r="G9" s="95"/>
      <c r="H9" s="94">
        <f>SUM('2-OPREMA'!I14)</f>
        <v>0</v>
      </c>
    </row>
    <row r="10" spans="1:8" ht="16.5">
      <c r="A10" s="42"/>
      <c r="B10"/>
      <c r="C10"/>
      <c r="D10"/>
      <c r="E10"/>
      <c r="F10" s="96"/>
      <c r="G10" s="95"/>
      <c r="H10" s="95"/>
    </row>
    <row r="11" spans="1:8" ht="16.5">
      <c r="A11" s="42">
        <v>3</v>
      </c>
      <c r="B11" s="112" t="s">
        <v>50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5">
      <c r="A12" s="42"/>
      <c r="B12"/>
      <c r="C12"/>
      <c r="D12"/>
      <c r="E12"/>
      <c r="F12" s="96"/>
      <c r="G12" s="95"/>
      <c r="H12" s="95"/>
    </row>
    <row r="13" spans="1:8" ht="16.5">
      <c r="A13" s="42">
        <v>4</v>
      </c>
      <c r="B13" s="41" t="s">
        <v>33</v>
      </c>
      <c r="C13"/>
      <c r="D13"/>
      <c r="E13"/>
      <c r="F13" s="94">
        <f>SUM('4-IZEN_POT'!F13)</f>
        <v>0</v>
      </c>
      <c r="G13" s="95"/>
      <c r="H13" s="94">
        <f>SUM('4-IZEN_POT'!I13)</f>
        <v>0</v>
      </c>
    </row>
    <row r="14" spans="1:8" ht="16.5">
      <c r="A14" s="42"/>
      <c r="B14" s="41"/>
      <c r="C14"/>
      <c r="D14"/>
      <c r="E14"/>
      <c r="F14" s="94"/>
      <c r="G14" s="95"/>
      <c r="H14" s="94"/>
    </row>
    <row r="15" spans="1:8" ht="16.5">
      <c r="A15" s="42">
        <v>4</v>
      </c>
      <c r="B15" s="41" t="s">
        <v>73</v>
      </c>
      <c r="C15"/>
      <c r="D15"/>
      <c r="E15"/>
      <c r="F15" s="94">
        <f>SUM('5-STRELOVOD'!F10)</f>
        <v>0</v>
      </c>
      <c r="G15" s="95"/>
      <c r="H15" s="94">
        <f>SUM('5-STRELOVOD'!I10)</f>
        <v>0</v>
      </c>
    </row>
    <row r="16" spans="1:8" ht="16.5">
      <c r="A16" s="42"/>
      <c r="B16" s="41"/>
      <c r="C16"/>
      <c r="D16"/>
      <c r="E16"/>
      <c r="F16" s="94"/>
      <c r="G16" s="95"/>
      <c r="H16" s="94"/>
    </row>
    <row r="17" spans="1:9" ht="16.5">
      <c r="A17" s="42">
        <v>5</v>
      </c>
      <c r="B17" s="41" t="s">
        <v>74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5">
      <c r="A19" s="52"/>
      <c r="B19" s="118" t="s">
        <v>29</v>
      </c>
      <c r="C19" s="119"/>
      <c r="D19" s="119"/>
      <c r="E19" s="119"/>
      <c r="F19" s="97">
        <f>SUM(F7:F17)</f>
        <v>0</v>
      </c>
      <c r="G19" s="66"/>
      <c r="H19" s="97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4">
        <f>ROUND(PRODUCT(B21,F19)/100,2)</f>
        <v>0</v>
      </c>
      <c r="G21" s="25"/>
      <c r="H21" s="94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18" t="s">
        <v>17</v>
      </c>
      <c r="C23" s="125"/>
      <c r="D23" s="125"/>
      <c r="E23" s="125"/>
      <c r="F23" s="97">
        <f>SUM(F19:F21)</f>
        <v>0</v>
      </c>
      <c r="G23" s="66"/>
      <c r="H23" s="97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0" t="s">
        <v>5</v>
      </c>
      <c r="C26" s="120"/>
      <c r="D26" s="120"/>
      <c r="E26" s="120"/>
      <c r="F26" s="120"/>
    </row>
    <row r="27" spans="1:9" ht="30" customHeight="1">
      <c r="A27" s="40" t="s">
        <v>11</v>
      </c>
      <c r="B27" s="121" t="s">
        <v>14</v>
      </c>
      <c r="C27" s="122"/>
      <c r="D27" s="122"/>
      <c r="E27" s="122"/>
      <c r="F27" s="122"/>
    </row>
    <row r="28" spans="1:9" ht="15" customHeight="1">
      <c r="A28" s="40" t="s">
        <v>12</v>
      </c>
      <c r="B28" s="123" t="s">
        <v>10</v>
      </c>
      <c r="C28" s="124"/>
      <c r="D28" s="124"/>
      <c r="E28" s="124"/>
      <c r="F28" s="124"/>
    </row>
    <row r="29" spans="1:9" ht="27.75" customHeight="1">
      <c r="B29" s="113"/>
      <c r="C29" s="113"/>
      <c r="D29" s="113"/>
      <c r="E29" s="113"/>
      <c r="F29" s="113"/>
    </row>
    <row r="30" spans="1:9" ht="30" customHeight="1">
      <c r="B30" s="113"/>
      <c r="C30" s="113"/>
      <c r="D30" s="113"/>
      <c r="E30" s="113"/>
      <c r="F30" s="113"/>
    </row>
    <row r="31" spans="1:9">
      <c r="B31" s="113"/>
      <c r="C31" s="113"/>
      <c r="D31" s="113"/>
      <c r="E31" s="113"/>
      <c r="F31" s="113"/>
    </row>
    <row r="32" spans="1:9" ht="13.5" customHeight="1">
      <c r="B32" s="114"/>
      <c r="C32" s="114"/>
      <c r="D32" s="114"/>
      <c r="E32" s="114"/>
      <c r="F32" s="114"/>
    </row>
    <row r="33" spans="2:6" ht="27.75" customHeight="1">
      <c r="B33" s="113"/>
      <c r="C33" s="114"/>
      <c r="D33" s="114"/>
      <c r="E33" s="114"/>
      <c r="F33" s="114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tabSelected="1" view="pageBreakPreview" zoomScaleNormal="100" zoomScaleSheetLayoutView="100" workbookViewId="0">
      <selection activeCell="A5" sqref="A5:D30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63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7" t="s">
        <v>95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4">
      <c r="A7" s="19"/>
      <c r="B7" s="101" t="s">
        <v>91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7.25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7.25">
      <c r="A9" s="19"/>
      <c r="B9" s="68" t="s">
        <v>97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7.25">
      <c r="A10" s="19"/>
      <c r="B10" s="68" t="s">
        <v>92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7.25">
      <c r="A11" s="19"/>
      <c r="B11" s="68" t="s">
        <v>93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7.25">
      <c r="A12" s="19"/>
      <c r="B12" s="68" t="s">
        <v>94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7.25">
      <c r="A13" s="19"/>
      <c r="B13" s="68" t="s">
        <v>96</v>
      </c>
      <c r="C13" s="69" t="s">
        <v>9</v>
      </c>
      <c r="D13" s="70">
        <v>1</v>
      </c>
      <c r="E13" s="30"/>
      <c r="F13" s="39"/>
      <c r="G13" s="70"/>
      <c r="H13" s="30"/>
      <c r="I13" s="30"/>
      <c r="J13" s="24"/>
    </row>
    <row r="14" spans="1:10" s="10" customFormat="1" ht="24">
      <c r="A14" s="19"/>
      <c r="B14" s="68" t="s">
        <v>43</v>
      </c>
      <c r="C14" s="69" t="s">
        <v>9</v>
      </c>
      <c r="D14" s="70">
        <v>1</v>
      </c>
      <c r="E14" s="30"/>
      <c r="F14" s="39"/>
      <c r="G14" s="70"/>
      <c r="H14" s="30"/>
      <c r="I14" s="30"/>
      <c r="J14" s="24"/>
    </row>
    <row r="15" spans="1:10" s="10" customFormat="1" ht="17.25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7.25">
      <c r="A16" s="19"/>
      <c r="B16" s="68" t="s">
        <v>104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4">
      <c r="A17" s="19"/>
      <c r="B17" s="68" t="s">
        <v>42</v>
      </c>
      <c r="C17" s="69" t="s">
        <v>9</v>
      </c>
      <c r="D17" s="70">
        <v>1</v>
      </c>
      <c r="E17" s="30"/>
      <c r="F17" s="39"/>
      <c r="G17" s="70"/>
      <c r="H17" s="30"/>
      <c r="I17" s="30"/>
      <c r="J17" s="24"/>
    </row>
    <row r="18" spans="1:10" s="10" customFormat="1" ht="24">
      <c r="A18" s="19"/>
      <c r="B18" s="68" t="s">
        <v>23</v>
      </c>
      <c r="C18" s="69" t="s">
        <v>9</v>
      </c>
      <c r="D18" s="70">
        <v>2</v>
      </c>
      <c r="E18" s="30"/>
      <c r="F18" s="39"/>
      <c r="G18" s="70"/>
      <c r="H18" s="30"/>
      <c r="I18" s="30"/>
      <c r="J18" s="24"/>
    </row>
    <row r="19" spans="1:10" s="10" customFormat="1" ht="17.25">
      <c r="A19" s="19"/>
      <c r="B19" s="68" t="s">
        <v>89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7.25">
      <c r="A20" s="19"/>
      <c r="B20" s="68" t="s">
        <v>90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7.25">
      <c r="A21" s="19"/>
      <c r="B21" s="68" t="s">
        <v>21</v>
      </c>
      <c r="C21" s="69" t="s">
        <v>9</v>
      </c>
      <c r="D21" s="70">
        <v>12</v>
      </c>
      <c r="E21" s="30"/>
      <c r="F21" s="39"/>
      <c r="G21" s="70"/>
      <c r="H21" s="30"/>
      <c r="I21" s="23"/>
      <c r="J21" s="24"/>
    </row>
    <row r="22" spans="1:10" s="10" customFormat="1" ht="24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7.25">
      <c r="A23" s="19">
        <f>MAX(A6:A22)+0.01</f>
        <v>1.02</v>
      </c>
      <c r="B23" s="67" t="s">
        <v>98</v>
      </c>
      <c r="C23" s="29"/>
      <c r="D23" s="38"/>
      <c r="E23" s="30"/>
      <c r="F23" s="39"/>
      <c r="G23" s="38"/>
      <c r="H23" s="30"/>
      <c r="J23" s="24"/>
    </row>
    <row r="24" spans="1:10" s="10" customFormat="1" ht="17.25">
      <c r="A24" s="19"/>
      <c r="B24" s="68" t="s">
        <v>97</v>
      </c>
      <c r="C24" s="29"/>
      <c r="D24" s="70"/>
      <c r="E24" s="30"/>
      <c r="F24" s="39"/>
      <c r="G24" s="38"/>
      <c r="H24" s="30"/>
      <c r="J24" s="24"/>
    </row>
    <row r="25" spans="1:10" s="10" customFormat="1" ht="17.25">
      <c r="A25" s="19"/>
      <c r="B25" s="68" t="s">
        <v>101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7.25">
      <c r="A26" s="19"/>
      <c r="B26" s="68" t="s">
        <v>93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7.25">
      <c r="A27" s="19"/>
      <c r="B27" s="68" t="s">
        <v>94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7.25">
      <c r="A28" s="19"/>
      <c r="B28" s="68" t="s">
        <v>102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99</v>
      </c>
      <c r="C29" s="69" t="s">
        <v>76</v>
      </c>
      <c r="D29" s="69">
        <v>6</v>
      </c>
      <c r="E29" s="85"/>
      <c r="F29" s="86"/>
      <c r="G29" s="98"/>
      <c r="H29" s="85"/>
      <c r="J29" s="77"/>
    </row>
    <row r="30" spans="1:10" s="76" customFormat="1" ht="24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6" t="s">
        <v>61</v>
      </c>
      <c r="E35" s="127"/>
      <c r="F35" s="128"/>
      <c r="G35" s="126" t="s">
        <v>62</v>
      </c>
      <c r="H35" s="127"/>
      <c r="I35" s="128"/>
      <c r="J35" s="77"/>
    </row>
    <row r="36" spans="1:12" s="10" customFormat="1" ht="17.25">
      <c r="A36" s="19"/>
      <c r="B36" s="47"/>
      <c r="C36" s="27" t="s">
        <v>64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Normal="100" zoomScaleSheetLayoutView="100" workbookViewId="0">
      <selection activeCell="A10" sqref="A10:XFD10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63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7" t="s">
        <v>48</v>
      </c>
      <c r="C6" s="29" t="s">
        <v>9</v>
      </c>
      <c r="D6" s="102">
        <v>29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4">
      <c r="A7" s="19">
        <f>MAX(A6:A6)+0.01</f>
        <v>2.0199999999999996</v>
      </c>
      <c r="B7" s="67" t="s">
        <v>49</v>
      </c>
      <c r="C7" s="29" t="s">
        <v>9</v>
      </c>
      <c r="D7" s="99">
        <v>15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4">
      <c r="A8" s="19">
        <f>MAX(A7:A7)+0.01</f>
        <v>2.0299999999999994</v>
      </c>
      <c r="B8" s="67" t="s">
        <v>106</v>
      </c>
      <c r="C8" s="29" t="s">
        <v>9</v>
      </c>
      <c r="D8" s="99">
        <v>1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19">
        <f>MAX(A7:A8)+0.01</f>
        <v>2.0399999999999991</v>
      </c>
      <c r="B9" s="67" t="s">
        <v>28</v>
      </c>
      <c r="C9" s="29" t="s">
        <v>8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4">
      <c r="A10" s="19">
        <f>MAX(A8:A9)+0.01</f>
        <v>2.0499999999999989</v>
      </c>
      <c r="B10" s="67" t="s">
        <v>59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67"/>
      <c r="C11" s="29"/>
      <c r="D11" s="99"/>
      <c r="E11" s="81"/>
      <c r="F11" s="82"/>
      <c r="G11" s="102"/>
      <c r="H11" s="81"/>
      <c r="I11" s="82"/>
    </row>
    <row r="12" spans="1:9" s="10" customFormat="1" ht="17.25">
      <c r="A12" s="19"/>
      <c r="B12" s="67"/>
      <c r="C12" s="29"/>
      <c r="D12" s="99"/>
      <c r="E12" s="85"/>
      <c r="F12" s="86"/>
      <c r="G12" s="70"/>
      <c r="H12" s="30"/>
      <c r="I12" s="30"/>
    </row>
    <row r="13" spans="1:9" s="10" customFormat="1" ht="17.25">
      <c r="A13" s="19"/>
      <c r="B13" s="63"/>
      <c r="C13" s="31"/>
      <c r="D13" s="126" t="s">
        <v>61</v>
      </c>
      <c r="E13" s="127"/>
      <c r="F13" s="128"/>
      <c r="G13" s="126" t="s">
        <v>62</v>
      </c>
      <c r="H13" s="127"/>
      <c r="I13" s="128"/>
    </row>
    <row r="14" spans="1:9" s="10" customFormat="1" ht="17.25">
      <c r="A14" s="19"/>
      <c r="B14" s="47"/>
      <c r="C14" s="27" t="s">
        <v>64</v>
      </c>
      <c r="D14" s="27"/>
      <c r="E14" s="103"/>
      <c r="F14" s="48">
        <f>SUM(F6:F13)</f>
        <v>0</v>
      </c>
      <c r="G14" s="28"/>
      <c r="H14" s="27"/>
      <c r="I14" s="48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6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6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12" zoomScaleNormal="100" zoomScaleSheetLayoutView="100" workbookViewId="0">
      <selection activeCell="A25" sqref="A25:XFD25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50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7" t="s">
        <v>65</v>
      </c>
    </row>
    <row r="7" spans="1:9" s="10" customFormat="1" ht="17.25">
      <c r="A7" s="19"/>
      <c r="B7" s="104" t="s">
        <v>66</v>
      </c>
      <c r="C7" s="108" t="s">
        <v>87</v>
      </c>
      <c r="D7" s="99">
        <v>14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19"/>
      <c r="B8" s="104" t="s">
        <v>67</v>
      </c>
      <c r="C8" s="108" t="s">
        <v>87</v>
      </c>
      <c r="D8" s="99">
        <v>10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19">
        <f>MAX(A6:A8)+0.01</f>
        <v>3.0199999999999996</v>
      </c>
      <c r="B9" s="67" t="s">
        <v>68</v>
      </c>
      <c r="C9" s="108"/>
    </row>
    <row r="10" spans="1:9" s="10" customFormat="1" ht="17.25">
      <c r="A10" s="19"/>
      <c r="B10" s="104" t="s">
        <v>69</v>
      </c>
      <c r="C10" s="108" t="s">
        <v>87</v>
      </c>
      <c r="D10" s="99">
        <v>14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104" t="s">
        <v>70</v>
      </c>
      <c r="C11" s="108" t="s">
        <v>87</v>
      </c>
      <c r="D11" s="99">
        <v>10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48">
      <c r="A12" s="19">
        <f>MAX(A9:A11)+0.01</f>
        <v>3.0299999999999994</v>
      </c>
      <c r="B12" s="67" t="s">
        <v>53</v>
      </c>
      <c r="C12" s="29"/>
      <c r="D12" s="99"/>
      <c r="E12" s="30"/>
      <c r="F12" s="39"/>
      <c r="G12" s="23"/>
      <c r="H12" s="24"/>
    </row>
    <row r="13" spans="1:9" s="10" customFormat="1" ht="17.25">
      <c r="A13" s="19"/>
      <c r="B13" s="64" t="s">
        <v>54</v>
      </c>
      <c r="C13" s="108" t="s">
        <v>87</v>
      </c>
      <c r="D13" s="99">
        <v>80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8">
      <c r="A14" s="19">
        <f>MAX(A12:A13)+0.01</f>
        <v>3.0399999999999991</v>
      </c>
      <c r="B14" s="67" t="s">
        <v>103</v>
      </c>
      <c r="C14" s="29"/>
      <c r="D14" s="99"/>
      <c r="E14" s="30"/>
      <c r="F14" s="39"/>
      <c r="G14" s="23"/>
      <c r="H14" s="24"/>
    </row>
    <row r="15" spans="1:9" s="10" customFormat="1" ht="17.25">
      <c r="A15" s="19"/>
      <c r="B15" s="68" t="s">
        <v>100</v>
      </c>
      <c r="C15" s="108" t="s">
        <v>87</v>
      </c>
      <c r="D15" s="99">
        <v>15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6">
      <c r="A16" s="19">
        <f>MAX(A14:A15)+0.01</f>
        <v>3.0499999999999989</v>
      </c>
      <c r="B16" s="67" t="s">
        <v>51</v>
      </c>
      <c r="C16" s="29"/>
      <c r="D16" s="99"/>
      <c r="E16" s="85"/>
      <c r="F16" s="86"/>
      <c r="G16" s="23"/>
      <c r="H16" s="24"/>
    </row>
    <row r="17" spans="1:9" s="10" customFormat="1" ht="17.25">
      <c r="A17" s="19"/>
      <c r="B17" s="63" t="s">
        <v>52</v>
      </c>
      <c r="C17" s="108" t="s">
        <v>87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4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7.25">
      <c r="A19" s="19"/>
      <c r="B19" s="64" t="s">
        <v>25</v>
      </c>
      <c r="C19" s="108" t="s">
        <v>87</v>
      </c>
      <c r="D19" s="99">
        <v>30</v>
      </c>
      <c r="E19" s="85">
        <v>0</v>
      </c>
      <c r="F19" s="86">
        <f>E19*D19</f>
        <v>0</v>
      </c>
      <c r="G19" s="102">
        <v>0</v>
      </c>
      <c r="H19" s="81">
        <f>SUM(E19)</f>
        <v>0</v>
      </c>
      <c r="I19" s="82">
        <f>H19*G19</f>
        <v>0</v>
      </c>
    </row>
    <row r="20" spans="1:9" s="10" customFormat="1" ht="17.25">
      <c r="A20" s="19"/>
      <c r="B20" s="68" t="s">
        <v>26</v>
      </c>
      <c r="C20" s="108" t="s">
        <v>87</v>
      </c>
      <c r="D20" s="99">
        <v>15</v>
      </c>
      <c r="E20" s="85">
        <v>0</v>
      </c>
      <c r="F20" s="86">
        <f>E20*D20</f>
        <v>0</v>
      </c>
      <c r="G20" s="102">
        <v>0</v>
      </c>
      <c r="H20" s="81">
        <f>SUM(E20)</f>
        <v>0</v>
      </c>
      <c r="I20" s="82">
        <f>H20*G20</f>
        <v>0</v>
      </c>
    </row>
    <row r="21" spans="1:9" s="10" customFormat="1" ht="17.25">
      <c r="A21" s="19">
        <f>MAX(A18:A20)+0.01</f>
        <v>3.0699999999999985</v>
      </c>
      <c r="B21" s="67" t="s">
        <v>55</v>
      </c>
      <c r="C21" s="29" t="s">
        <v>8</v>
      </c>
      <c r="D21" s="99">
        <v>1</v>
      </c>
      <c r="E21" s="85">
        <v>0</v>
      </c>
      <c r="F21" s="86">
        <f>E21*D21</f>
        <v>0</v>
      </c>
      <c r="G21" s="102">
        <v>0</v>
      </c>
      <c r="H21" s="81">
        <f>SUM(E21)</f>
        <v>0</v>
      </c>
      <c r="I21" s="82">
        <f>H21*G21</f>
        <v>0</v>
      </c>
    </row>
    <row r="22" spans="1:9" s="10" customFormat="1" ht="24">
      <c r="A22" s="19">
        <f>MAX(A20:A21)+0.01</f>
        <v>3.0799999999999983</v>
      </c>
      <c r="B22" s="67" t="s">
        <v>56</v>
      </c>
      <c r="C22" s="29" t="s">
        <v>8</v>
      </c>
      <c r="D22" s="99">
        <v>2</v>
      </c>
      <c r="E22" s="85">
        <v>0</v>
      </c>
      <c r="F22" s="86">
        <f>E22*D22</f>
        <v>0</v>
      </c>
      <c r="G22" s="102">
        <v>0</v>
      </c>
      <c r="H22" s="81">
        <f>SUM(E22)</f>
        <v>0</v>
      </c>
      <c r="I22" s="82">
        <f>H22*G22</f>
        <v>0</v>
      </c>
    </row>
    <row r="23" spans="1:9" s="10" customFormat="1" ht="24">
      <c r="A23" s="19">
        <f>MAX(A21:A22)+0.01</f>
        <v>3.0899999999999981</v>
      </c>
      <c r="B23" s="67" t="s">
        <v>60</v>
      </c>
      <c r="C23" s="29" t="s">
        <v>8</v>
      </c>
      <c r="D23" s="99">
        <v>1</v>
      </c>
      <c r="E23" s="85">
        <v>0</v>
      </c>
      <c r="F23" s="86">
        <f>E23*D23</f>
        <v>0</v>
      </c>
      <c r="G23" s="102">
        <v>0</v>
      </c>
      <c r="H23" s="81">
        <f>SUM(E23)</f>
        <v>0</v>
      </c>
      <c r="I23" s="82">
        <f>H23*G23</f>
        <v>0</v>
      </c>
    </row>
    <row r="24" spans="1:9" s="10" customFormat="1" ht="36">
      <c r="A24" s="19">
        <f>MAX(A21:A23)+0.01</f>
        <v>3.0999999999999979</v>
      </c>
      <c r="B24" s="67" t="s">
        <v>57</v>
      </c>
      <c r="C24" s="29" t="s">
        <v>9</v>
      </c>
      <c r="D24" s="99">
        <v>1</v>
      </c>
      <c r="E24" s="85">
        <v>0</v>
      </c>
      <c r="F24" s="86">
        <f>E24*D24</f>
        <v>0</v>
      </c>
      <c r="G24" s="102">
        <v>0</v>
      </c>
      <c r="H24" s="81">
        <f>SUM(E24)</f>
        <v>0</v>
      </c>
      <c r="I24" s="82">
        <f>H24*G24</f>
        <v>0</v>
      </c>
    </row>
    <row r="25" spans="1:9" s="10" customFormat="1" ht="36">
      <c r="A25" s="19">
        <f>MAX(A22:A24)+0.01</f>
        <v>3.1099999999999977</v>
      </c>
      <c r="B25" s="67" t="s">
        <v>58</v>
      </c>
      <c r="C25" s="29" t="s">
        <v>9</v>
      </c>
      <c r="D25" s="99">
        <v>1</v>
      </c>
      <c r="E25" s="85">
        <v>0</v>
      </c>
      <c r="F25" s="86">
        <f>E25*D25</f>
        <v>0</v>
      </c>
      <c r="G25" s="102">
        <v>0</v>
      </c>
      <c r="H25" s="81">
        <f>SUM(E25)</f>
        <v>0</v>
      </c>
      <c r="I25" s="82">
        <f>H25*G25</f>
        <v>0</v>
      </c>
    </row>
    <row r="26" spans="1:9" s="10" customFormat="1" ht="17.25">
      <c r="A26" s="19"/>
      <c r="B26" s="67"/>
      <c r="C26" s="29"/>
      <c r="D26" s="99"/>
      <c r="E26" s="85"/>
      <c r="F26" s="86"/>
      <c r="G26" s="23"/>
      <c r="H26" s="24"/>
    </row>
    <row r="27" spans="1:9" s="10" customFormat="1" ht="17.25">
      <c r="A27" s="19"/>
      <c r="B27" s="67"/>
      <c r="C27" s="29"/>
      <c r="D27" s="84"/>
      <c r="E27" s="85"/>
      <c r="F27" s="86"/>
      <c r="G27" s="23"/>
      <c r="H27" s="24"/>
    </row>
    <row r="28" spans="1:9" s="10" customFormat="1" ht="17.25">
      <c r="A28" s="19"/>
      <c r="B28" s="63"/>
      <c r="C28" s="31"/>
      <c r="D28" s="126" t="s">
        <v>61</v>
      </c>
      <c r="E28" s="127"/>
      <c r="F28" s="128"/>
      <c r="G28" s="126" t="s">
        <v>62</v>
      </c>
      <c r="H28" s="127"/>
      <c r="I28" s="128"/>
    </row>
    <row r="29" spans="1:9" s="10" customFormat="1" ht="17.25">
      <c r="A29" s="19"/>
      <c r="B29" s="47"/>
      <c r="C29" s="27" t="s">
        <v>64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view="pageBreakPreview" topLeftCell="A5" zoomScale="145" zoomScaleNormal="100" zoomScaleSheetLayoutView="145" workbookViewId="0">
      <selection activeCell="A9" sqref="A9:XFD9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7.25">
      <c r="A7" s="40"/>
      <c r="B7" s="87" t="s">
        <v>31</v>
      </c>
      <c r="C7" s="108" t="s">
        <v>87</v>
      </c>
      <c r="D7" s="99">
        <v>13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91"/>
      <c r="B8" s="87" t="s">
        <v>32</v>
      </c>
      <c r="C8" s="108" t="s">
        <v>87</v>
      </c>
      <c r="D8" s="99">
        <v>60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19">
        <f>MAX(A6:A8)+0.01</f>
        <v>4.0199999999999996</v>
      </c>
      <c r="B9" s="92" t="s">
        <v>72</v>
      </c>
      <c r="C9" s="29" t="s">
        <v>9</v>
      </c>
      <c r="D9" s="99">
        <v>8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17.25">
      <c r="A10" s="19"/>
      <c r="B10" s="92"/>
      <c r="C10" s="29"/>
      <c r="D10" s="99"/>
      <c r="E10" s="85"/>
      <c r="F10" s="86"/>
      <c r="G10" s="102"/>
      <c r="H10" s="81"/>
      <c r="I10" s="82"/>
    </row>
    <row r="11" spans="1:9" s="10" customFormat="1" ht="17.25">
      <c r="A11" s="19"/>
      <c r="B11" s="92"/>
      <c r="C11" s="29"/>
      <c r="D11" s="99"/>
      <c r="E11" s="85"/>
      <c r="F11" s="86"/>
      <c r="G11" s="102"/>
      <c r="H11" s="81"/>
      <c r="I11" s="82"/>
    </row>
    <row r="12" spans="1:9" s="10" customFormat="1" ht="17.25" customHeight="1">
      <c r="A12" s="19"/>
      <c r="B12" s="63"/>
      <c r="C12" s="31"/>
      <c r="D12" s="126" t="s">
        <v>61</v>
      </c>
      <c r="E12" s="127"/>
      <c r="F12" s="128"/>
      <c r="G12" s="126" t="s">
        <v>62</v>
      </c>
      <c r="H12" s="127"/>
      <c r="I12" s="128"/>
    </row>
    <row r="13" spans="1:9" s="10" customFormat="1" ht="17.25">
      <c r="A13" s="19"/>
      <c r="B13" s="47"/>
      <c r="C13" s="27" t="s">
        <v>64</v>
      </c>
      <c r="D13" s="28"/>
      <c r="E13" s="27"/>
      <c r="F13" s="48">
        <f>SUM(F6:F9)</f>
        <v>0</v>
      </c>
      <c r="G13" s="66"/>
      <c r="H13" s="105"/>
      <c r="I13" s="48">
        <f>SUM(I6:I9)</f>
        <v>0</v>
      </c>
    </row>
  </sheetData>
  <mergeCells count="4">
    <mergeCell ref="D2:F2"/>
    <mergeCell ref="G2:I2"/>
    <mergeCell ref="D12:F12"/>
    <mergeCell ref="G12:I1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9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0"/>
  <sheetViews>
    <sheetView view="pageBreakPreview" zoomScale="115" zoomScaleNormal="100" zoomScaleSheetLayoutView="115" workbookViewId="0">
      <selection activeCell="B17" sqref="B17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6"/>
      <c r="C6" s="18"/>
      <c r="D6" s="60"/>
      <c r="E6" s="5"/>
      <c r="F6" s="6"/>
      <c r="G6" s="23"/>
      <c r="H6" s="24"/>
    </row>
    <row r="7" spans="1:9" s="10" customFormat="1" ht="36">
      <c r="A7" s="40"/>
      <c r="B7" s="107" t="s">
        <v>107</v>
      </c>
      <c r="C7" s="29"/>
      <c r="D7" s="99"/>
      <c r="E7" s="85"/>
      <c r="F7" s="86"/>
      <c r="G7" s="23"/>
      <c r="H7" s="24"/>
    </row>
    <row r="8" spans="1:9" s="10" customFormat="1" ht="17.25">
      <c r="A8" s="19"/>
      <c r="B8" s="92"/>
      <c r="C8" s="29"/>
      <c r="D8" s="99"/>
      <c r="E8" s="85"/>
      <c r="F8" s="86"/>
      <c r="G8" s="102"/>
      <c r="H8" s="81"/>
      <c r="I8" s="82"/>
    </row>
    <row r="9" spans="1:9" s="10" customFormat="1" ht="17.25" customHeight="1">
      <c r="A9" s="19"/>
      <c r="B9" s="63"/>
      <c r="C9" s="31"/>
      <c r="D9" s="126" t="s">
        <v>61</v>
      </c>
      <c r="E9" s="127"/>
      <c r="F9" s="128"/>
      <c r="G9" s="126" t="s">
        <v>62</v>
      </c>
      <c r="H9" s="127"/>
      <c r="I9" s="128"/>
    </row>
    <row r="10" spans="1:9" s="10" customFormat="1" ht="17.25">
      <c r="A10" s="19"/>
      <c r="B10" s="47"/>
      <c r="C10" s="27" t="s">
        <v>64</v>
      </c>
      <c r="D10" s="28"/>
      <c r="E10" s="27"/>
      <c r="F10" s="48">
        <f>SUM(F7:F7)</f>
        <v>0</v>
      </c>
      <c r="G10" s="66"/>
      <c r="H10" s="105"/>
      <c r="I10" s="48">
        <f>SUM(I7:I7)</f>
        <v>0</v>
      </c>
    </row>
  </sheetData>
  <mergeCells count="4">
    <mergeCell ref="D2:F2"/>
    <mergeCell ref="G2:I2"/>
    <mergeCell ref="D9:F9"/>
    <mergeCell ref="G9:I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view="pageBreakPreview" topLeftCell="A12" zoomScaleNormal="100" zoomScaleSheetLayoutView="100" workbookViewId="0">
      <selection activeCell="A26" sqref="A26:XFD26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6" t="s">
        <v>61</v>
      </c>
      <c r="E2" s="127"/>
      <c r="F2" s="128"/>
      <c r="G2" s="126" t="s">
        <v>62</v>
      </c>
      <c r="H2" s="127"/>
      <c r="I2" s="128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74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06" t="s">
        <v>86</v>
      </c>
      <c r="C6" s="18"/>
      <c r="D6" s="60"/>
      <c r="E6" s="5"/>
      <c r="F6" s="6"/>
      <c r="G6" s="23"/>
      <c r="H6" s="24"/>
    </row>
    <row r="7" spans="1:9" s="10" customFormat="1" ht="24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40">
        <f>MAX(A8:A8)+0.01</f>
        <v>6.0299999999999994</v>
      </c>
      <c r="B9" s="67" t="s">
        <v>82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6">
      <c r="A10" s="40">
        <f>MAX(A8:A9)+0.01</f>
        <v>6.0399999999999991</v>
      </c>
      <c r="B10" s="61" t="s">
        <v>78</v>
      </c>
      <c r="C10" s="31"/>
      <c r="D10" s="99"/>
      <c r="E10" s="85"/>
      <c r="F10" s="86"/>
      <c r="G10" s="102"/>
      <c r="H10" s="81"/>
      <c r="I10" s="82"/>
    </row>
    <row r="11" spans="1:9" s="10" customFormat="1" ht="17.25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7.25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7.25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7.25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7.25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6">
      <c r="A16" s="40">
        <f>MAX(A10:A15)+0.01</f>
        <v>6.0499999999999989</v>
      </c>
      <c r="B16" s="61" t="s">
        <v>79</v>
      </c>
      <c r="C16" s="31"/>
      <c r="D16" s="99"/>
      <c r="E16" s="85"/>
      <c r="F16" s="86"/>
      <c r="G16" s="102"/>
      <c r="H16" s="81"/>
      <c r="I16" s="82"/>
    </row>
    <row r="17" spans="1:9" s="10" customFormat="1" ht="17.25">
      <c r="A17" s="40"/>
      <c r="B17" s="111" t="s">
        <v>80</v>
      </c>
      <c r="C17" s="31"/>
      <c r="D17" s="99"/>
      <c r="E17" s="85"/>
      <c r="F17" s="86"/>
      <c r="G17" s="102"/>
      <c r="H17" s="81"/>
      <c r="I17" s="82"/>
    </row>
    <row r="18" spans="1:9" s="10" customFormat="1" ht="24">
      <c r="A18" s="40"/>
      <c r="B18" s="111" t="s">
        <v>81</v>
      </c>
      <c r="C18" s="109"/>
      <c r="D18" s="110"/>
      <c r="E18" s="85"/>
      <c r="F18" s="86"/>
      <c r="G18" s="102"/>
      <c r="H18" s="81"/>
      <c r="I18" s="82"/>
    </row>
    <row r="19" spans="1:9" s="10" customFormat="1" ht="24">
      <c r="A19" s="40">
        <f>MAX(A13:A18)+0.01</f>
        <v>6.0599999999999987</v>
      </c>
      <c r="B19" s="63" t="s">
        <v>71</v>
      </c>
      <c r="C19" s="31" t="s">
        <v>8</v>
      </c>
      <c r="D19" s="99">
        <v>1</v>
      </c>
      <c r="E19" s="85">
        <v>0</v>
      </c>
      <c r="F19" s="86">
        <f>E19*D19</f>
        <v>0</v>
      </c>
      <c r="G19" s="102">
        <v>0</v>
      </c>
      <c r="H19" s="81">
        <f>SUM(E19)</f>
        <v>0</v>
      </c>
      <c r="I19" s="82">
        <f>H19*G19</f>
        <v>0</v>
      </c>
    </row>
    <row r="20" spans="1:9" s="10" customFormat="1" ht="24">
      <c r="A20" s="40">
        <f>MAX(A15:A19)+0.01</f>
        <v>6.0699999999999985</v>
      </c>
      <c r="B20" s="63" t="s">
        <v>88</v>
      </c>
      <c r="C20" s="29" t="s">
        <v>9</v>
      </c>
      <c r="D20" s="99">
        <v>3</v>
      </c>
      <c r="E20" s="85">
        <v>0</v>
      </c>
      <c r="F20" s="86">
        <f>E20*D20</f>
        <v>0</v>
      </c>
      <c r="G20" s="102">
        <v>0</v>
      </c>
      <c r="H20" s="81">
        <f>SUM(E20)</f>
        <v>0</v>
      </c>
      <c r="I20" s="82">
        <f>H20*G20</f>
        <v>0</v>
      </c>
    </row>
    <row r="21" spans="1:9" s="10" customFormat="1" ht="36">
      <c r="A21" s="40">
        <f>MAX(A16:A20)+0.01</f>
        <v>6.0799999999999983</v>
      </c>
      <c r="B21" s="67" t="s">
        <v>75</v>
      </c>
      <c r="C21" s="29" t="s">
        <v>76</v>
      </c>
      <c r="D21" s="99">
        <v>3</v>
      </c>
      <c r="E21" s="85">
        <v>0</v>
      </c>
      <c r="F21" s="86">
        <f>E21*D21</f>
        <v>0</v>
      </c>
      <c r="G21" s="102">
        <v>0</v>
      </c>
      <c r="H21" s="81">
        <f>SUM(E21)</f>
        <v>0</v>
      </c>
      <c r="I21" s="82">
        <f>H21*G21</f>
        <v>0</v>
      </c>
    </row>
    <row r="22" spans="1:9" s="10" customFormat="1" ht="17.25">
      <c r="A22" s="40">
        <f>MAX(A16:A20)+0.01</f>
        <v>6.0799999999999983</v>
      </c>
      <c r="B22" s="67" t="s">
        <v>85</v>
      </c>
      <c r="C22" s="29" t="s">
        <v>8</v>
      </c>
      <c r="D22" s="99">
        <v>1</v>
      </c>
      <c r="E22" s="85">
        <v>0</v>
      </c>
      <c r="F22" s="86">
        <f>E22*D22</f>
        <v>0</v>
      </c>
      <c r="G22" s="102">
        <v>0</v>
      </c>
      <c r="H22" s="81">
        <f>SUM(E22)</f>
        <v>0</v>
      </c>
      <c r="I22" s="82">
        <f>H22*G22</f>
        <v>0</v>
      </c>
    </row>
    <row r="23" spans="1:9" s="10" customFormat="1" ht="24">
      <c r="A23" s="40">
        <f>MAX(A17:A21)+0.01</f>
        <v>6.0899999999999981</v>
      </c>
      <c r="B23" s="67" t="s">
        <v>77</v>
      </c>
      <c r="C23" s="29" t="s">
        <v>8</v>
      </c>
      <c r="D23" s="99">
        <v>1</v>
      </c>
      <c r="E23" s="85">
        <v>0</v>
      </c>
      <c r="F23" s="86">
        <f>E23*D23</f>
        <v>0</v>
      </c>
      <c r="G23" s="102">
        <v>0</v>
      </c>
      <c r="H23" s="81">
        <f>SUM(E23)</f>
        <v>0</v>
      </c>
      <c r="I23" s="82">
        <f>H23*G23</f>
        <v>0</v>
      </c>
    </row>
    <row r="24" spans="1:9" s="10" customFormat="1" ht="24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>E24*D24</f>
        <v>0</v>
      </c>
      <c r="G24" s="102">
        <v>0</v>
      </c>
      <c r="H24" s="81">
        <f>SUM(E24)</f>
        <v>0</v>
      </c>
      <c r="I24" s="82">
        <f>H24*G24</f>
        <v>0</v>
      </c>
    </row>
    <row r="25" spans="1:9" s="10" customFormat="1" ht="17.25">
      <c r="A25" s="40">
        <f>MAX(A14:A24)+0.01</f>
        <v>6.1099999999999977</v>
      </c>
      <c r="B25" s="93" t="s">
        <v>83</v>
      </c>
      <c r="C25" s="29" t="s">
        <v>8</v>
      </c>
      <c r="D25" s="99">
        <v>1</v>
      </c>
      <c r="E25" s="85">
        <v>0</v>
      </c>
      <c r="F25" s="86">
        <f>E25*D25</f>
        <v>0</v>
      </c>
      <c r="G25" s="102">
        <v>0</v>
      </c>
      <c r="H25" s="81">
        <f>SUM(E25)</f>
        <v>0</v>
      </c>
      <c r="I25" s="82">
        <f>H25*G25</f>
        <v>0</v>
      </c>
    </row>
    <row r="26" spans="1:9" s="10" customFormat="1" ht="24">
      <c r="A26" s="40">
        <f>MAX(A16:A25)+0.01</f>
        <v>6.1199999999999974</v>
      </c>
      <c r="B26" s="93" t="s">
        <v>84</v>
      </c>
      <c r="C26" s="29" t="s">
        <v>8</v>
      </c>
      <c r="D26" s="99">
        <v>1</v>
      </c>
      <c r="E26" s="85">
        <v>0</v>
      </c>
      <c r="F26" s="86">
        <f>E26*D26</f>
        <v>0</v>
      </c>
      <c r="G26" s="102">
        <v>0</v>
      </c>
      <c r="H26" s="81">
        <f>SUM(E26)</f>
        <v>0</v>
      </c>
      <c r="I26" s="82">
        <f>H26*G26</f>
        <v>0</v>
      </c>
    </row>
    <row r="27" spans="1:9" s="10" customFormat="1" ht="17.25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7.25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6" t="s">
        <v>61</v>
      </c>
      <c r="E29" s="127"/>
      <c r="F29" s="128"/>
      <c r="G29" s="126" t="s">
        <v>62</v>
      </c>
      <c r="H29" s="127"/>
      <c r="I29" s="128"/>
    </row>
    <row r="30" spans="1:9" s="10" customFormat="1" ht="17.25">
      <c r="A30" s="19"/>
      <c r="B30" s="47"/>
      <c r="C30" s="27" t="s">
        <v>64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Monika Kovačič</cp:lastModifiedBy>
  <cp:lastPrinted>2024-04-02T15:34:46Z</cp:lastPrinted>
  <dcterms:created xsi:type="dcterms:W3CDTF">2006-05-15T18:21:44Z</dcterms:created>
  <dcterms:modified xsi:type="dcterms:W3CDTF">2024-04-12T10:21:03Z</dcterms:modified>
</cp:coreProperties>
</file>